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HOME" sheetId="5" r:id="rId1"/>
    <sheet name="Rentabilidade Real" sheetId="2" r:id="rId2"/>
    <sheet name="Cálculo com Tabela" sheetId="3" r:id="rId3"/>
  </sheets>
  <externalReferences>
    <externalReference r:id="rId4"/>
    <externalReference r:id="rId5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G6" i="2" l="1"/>
  <c r="G28" i="2"/>
  <c r="G33" i="2" s="1"/>
  <c r="P42" i="2"/>
  <c r="P40" i="2" s="1"/>
  <c r="G42" i="2"/>
  <c r="G40" i="2" s="1"/>
  <c r="G10" i="2" l="1"/>
  <c r="P28" i="2"/>
  <c r="P33" i="2" s="1"/>
  <c r="P6" i="2"/>
  <c r="P10" i="2" s="1"/>
  <c r="G6" i="3"/>
  <c r="G11" i="3" s="1"/>
  <c r="P6" i="3"/>
  <c r="P11" i="3" s="1"/>
  <c r="P20" i="2" l="1"/>
  <c r="G17" i="2"/>
  <c r="G21" i="2" s="1"/>
  <c r="P21" i="2"/>
</calcChain>
</file>

<file path=xl/sharedStrings.xml><?xml version="1.0" encoding="utf-8"?>
<sst xmlns="http://schemas.openxmlformats.org/spreadsheetml/2006/main" count="81" uniqueCount="55">
  <si>
    <t>Como Calcular a Rentabilidade Mensal e Anual?</t>
  </si>
  <si>
    <t>Mês</t>
  </si>
  <si>
    <t>Ibovespa</t>
  </si>
  <si>
    <t>Retorno Total</t>
  </si>
  <si>
    <t>Fórmula</t>
  </si>
  <si>
    <t xml:space="preserve"> =SUMPRODUCT(PRODUCT(C5:C40+1)-1)</t>
  </si>
  <si>
    <t>Texto pronto</t>
  </si>
  <si>
    <r>
      <t xml:space="preserve">Calcule a rentabilidade </t>
    </r>
    <r>
      <rPr>
        <b/>
        <u/>
        <sz val="12"/>
        <color theme="1" tint="0.249977111117893"/>
        <rFont val="Calibri"/>
        <family val="2"/>
        <scheme val="minor"/>
      </rPr>
      <t>Mensal</t>
    </r>
  </si>
  <si>
    <r>
      <t xml:space="preserve">Calcule a rentabilidade </t>
    </r>
    <r>
      <rPr>
        <b/>
        <u/>
        <sz val="12"/>
        <color theme="1" tint="0.249977111117893"/>
        <rFont val="Calibri"/>
        <family val="2"/>
        <scheme val="minor"/>
      </rPr>
      <t>Anual</t>
    </r>
  </si>
  <si>
    <t>Retorno Mensal</t>
  </si>
  <si>
    <t>Retorno Anual</t>
  </si>
  <si>
    <t>Passo 3 - A</t>
  </si>
  <si>
    <t>Passo 3 - B</t>
  </si>
  <si>
    <t>Passo 4 - A</t>
  </si>
  <si>
    <t>Passo 4 - B</t>
  </si>
  <si>
    <t>Inserindo uma Tabela</t>
  </si>
  <si>
    <t>Passo 1 - A</t>
  </si>
  <si>
    <t>Passo 1 - B</t>
  </si>
  <si>
    <t xml:space="preserve"> =(1+SUMPRODUCT(PRODUCT(Dados_Ibovespa[Ibovespa]+1)-1))^(1/COUNTA(Dados_Ibovespa[Ibovespa]))-1</t>
  </si>
  <si>
    <t xml:space="preserve"> =(1+SUMPRODUCT(PRODUCT(Dados_Ibovespa[Ibovespa]+1)-1))^(12/COUNTA(Dados_Ibovespa[Ibovespa]))-1</t>
  </si>
  <si>
    <t>Educativo</t>
  </si>
  <si>
    <t>Como inserir uma tabela (table no excel)?</t>
  </si>
  <si>
    <t>Selecione todos os dados que deseja</t>
  </si>
  <si>
    <t>No menu acima vá em inserir &gt; tabela</t>
  </si>
  <si>
    <t>Confirme o local dos dados clicando Ok</t>
  </si>
  <si>
    <t>Dê um nome para sua tabela (no caso utilizamos "Dados_Ibovespa")</t>
  </si>
  <si>
    <t>Como Calcular a Rentabilidade Real?</t>
  </si>
  <si>
    <t>IPCA</t>
  </si>
  <si>
    <t>Calcule a rentabilidade total do IPCA</t>
  </si>
  <si>
    <t>Calcule a rentabilidade total do Ibovespa</t>
  </si>
  <si>
    <t>Passo 2</t>
  </si>
  <si>
    <t>Calcule a Rentabilidade Real, descontando a inflação do retorno do Ibovespa</t>
  </si>
  <si>
    <t xml:space="preserve"> =(1+G6)/(1+P6)-1</t>
  </si>
  <si>
    <t>Descontando a inflação do Retorno de um Ativo</t>
  </si>
  <si>
    <t>Retorno Real Mensal</t>
  </si>
  <si>
    <t>Retorno Real Anual</t>
  </si>
  <si>
    <t xml:space="preserve"> =SUMPRODUCT(PRODUCT(D5:D40+1)-1)</t>
  </si>
  <si>
    <t>Retorno Real Total</t>
  </si>
  <si>
    <t xml:space="preserve"> =(1+(1+SUMPRODUCT(PRODUCT(C5:C40+1)-1))/(1+SUMPRODUCT(PRODUCT(D5:D40+1)-1))-1)^(1/COUNTA(C5:C40))-1</t>
  </si>
  <si>
    <t xml:space="preserve"> =(1+(1+SUMPRODUCT(PRODUCT(C5:C40+1)-1))/(1+SUMPRODUCT(PRODUCT(D5:D40+1)-1))-1)^(12/COUNTA(C5:C40))-1</t>
  </si>
  <si>
    <t>Descontar a inflação não é o mesmo que subtrair a inflação.</t>
  </si>
  <si>
    <t>Atenção!</t>
  </si>
  <si>
    <t>Último Mês</t>
  </si>
  <si>
    <t>Selecione o período desejado</t>
  </si>
  <si>
    <t>Mês inicial</t>
  </si>
  <si>
    <t xml:space="preserve"> =(1+(1+SUMPRODUCT(PRODUCT((B5:B40&gt;=G43)*(B5:B40&lt;=G42)*(C5:C40)+1)-1))/(1+SUMPRODUCT(PRODUCT((B5:B40&gt;=G43)*(B5:B40&lt;=G42)*(D5:D40)+1)-1))-1)^(1/COUNTA(C5:C40))-1</t>
  </si>
  <si>
    <t xml:space="preserve"> =(1+(1+SUMPRODUCT(PRODUCT((B5:B40&gt;=P43)*(B5:B40&lt;=P42)*(C5:C40)+1)-1))/(1+SUMPRODUCT(PRODUCT((B5:B40&gt;=P43)*(B5:B40&lt;=P42)*(D5:D40)+1)-1))-1)^(12/COUNTA(C5:C40))-1</t>
  </si>
  <si>
    <t>Descontando</t>
  </si>
  <si>
    <t>Subtraindo</t>
  </si>
  <si>
    <r>
      <t xml:space="preserve">Calcule o retorno real </t>
    </r>
    <r>
      <rPr>
        <b/>
        <u/>
        <sz val="12"/>
        <color theme="1" tint="0.34998626667073579"/>
        <rFont val="Calibri"/>
        <family val="2"/>
        <scheme val="minor"/>
      </rPr>
      <t xml:space="preserve">anual </t>
    </r>
    <r>
      <rPr>
        <b/>
        <sz val="12"/>
        <color theme="1" tint="0.34998626667073579"/>
        <rFont val="Calibri"/>
        <family val="2"/>
        <scheme val="minor"/>
      </rPr>
      <t>em qualquer período</t>
    </r>
  </si>
  <si>
    <r>
      <t xml:space="preserve">Calcule o retorno real </t>
    </r>
    <r>
      <rPr>
        <b/>
        <u/>
        <sz val="12"/>
        <color theme="1" tint="0.34998626667073579"/>
        <rFont val="Calibri"/>
        <family val="2"/>
        <scheme val="minor"/>
      </rPr>
      <t>mensal</t>
    </r>
    <r>
      <rPr>
        <b/>
        <sz val="12"/>
        <color theme="1" tint="0.34998626667073579"/>
        <rFont val="Calibri"/>
        <family val="2"/>
        <scheme val="minor"/>
      </rPr>
      <t xml:space="preserve"> em qualquer período</t>
    </r>
  </si>
  <si>
    <r>
      <t xml:space="preserve">Como calcular o retorno real </t>
    </r>
    <r>
      <rPr>
        <b/>
        <u/>
        <sz val="12"/>
        <color theme="1" tint="0.34998626667073579"/>
        <rFont val="Calibri"/>
        <family val="2"/>
        <scheme val="minor"/>
      </rPr>
      <t>mensal</t>
    </r>
  </si>
  <si>
    <r>
      <t xml:space="preserve">Como calcular o retorno real </t>
    </r>
    <r>
      <rPr>
        <b/>
        <u/>
        <sz val="12"/>
        <color theme="1" tint="0.34998626667073579"/>
        <rFont val="Calibri"/>
        <family val="2"/>
        <scheme val="minor"/>
      </rPr>
      <t>anual</t>
    </r>
  </si>
  <si>
    <t>Ilusão de valores maiores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</si>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</sst>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12"/>
      <color theme="1" tint="0.249977111117893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u/>
      <sz val="12"/>
      <color theme="1" tint="0.34998626667073579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6"/>
      </bottom>
      <diagonal/>
    </border>
    <border>
      <left/>
      <right style="thin">
        <color theme="0" tint="-0.1499984740745262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thin">
        <color theme="0" tint="-0.14999847407452621"/>
      </right>
      <top/>
      <bottom style="medium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medium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10" borderId="0" applyNumberFormat="0" applyBorder="0" applyAlignment="0" applyProtection="0"/>
    <xf numFmtId="0" fontId="29" fillId="22" borderId="15" applyNumberFormat="0" applyAlignment="0" applyProtection="0"/>
    <xf numFmtId="0" fontId="30" fillId="23" borderId="16" applyNumberFormat="0" applyAlignment="0" applyProtection="0"/>
    <xf numFmtId="0" fontId="31" fillId="0" borderId="17" applyNumberFormat="0" applyFill="0" applyAlignment="0" applyProtection="0"/>
    <xf numFmtId="164" fontId="32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33" fillId="13" borderId="15" applyNumberFormat="0" applyAlignment="0" applyProtection="0"/>
    <xf numFmtId="165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9" borderId="0" applyNumberFormat="0" applyBorder="0" applyAlignment="0" applyProtection="0"/>
    <xf numFmtId="166" fontId="32" fillId="0" borderId="0" applyFont="0" applyFill="0" applyBorder="0" applyAlignment="0" applyProtection="0"/>
    <xf numFmtId="0" fontId="36" fillId="28" borderId="0" applyNumberFormat="0" applyBorder="0" applyAlignment="0" applyProtection="0"/>
    <xf numFmtId="0" fontId="32" fillId="0" borderId="0"/>
    <xf numFmtId="0" fontId="26" fillId="29" borderId="18" applyNumberFormat="0" applyFont="0" applyAlignment="0" applyProtection="0"/>
    <xf numFmtId="0" fontId="26" fillId="7" borderId="14" applyNumberFormat="0" applyFont="0" applyAlignment="0" applyProtection="0"/>
    <xf numFmtId="9" fontId="32" fillId="0" borderId="0" applyFont="0" applyFill="0" applyBorder="0" applyAlignment="0" applyProtection="0"/>
    <xf numFmtId="0" fontId="25" fillId="22" borderId="19" applyNumberFormat="0" applyAlignment="0" applyProtection="0"/>
    <xf numFmtId="40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3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7" fillId="0" borderId="0" xfId="0" applyFont="1"/>
    <xf numFmtId="0" fontId="8" fillId="2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17" fontId="11" fillId="4" borderId="5" xfId="0" applyNumberFormat="1" applyFont="1" applyFill="1" applyBorder="1" applyAlignment="1">
      <alignment horizontal="center"/>
    </xf>
    <xf numFmtId="10" fontId="12" fillId="4" borderId="0" xfId="1" applyNumberFormat="1" applyFont="1" applyFill="1" applyBorder="1" applyAlignment="1">
      <alignment horizontal="center"/>
    </xf>
    <xf numFmtId="17" fontId="11" fillId="5" borderId="2" xfId="0" applyNumberFormat="1" applyFont="1" applyFill="1" applyBorder="1" applyAlignment="1">
      <alignment horizontal="center"/>
    </xf>
    <xf numFmtId="10" fontId="12" fillId="5" borderId="0" xfId="1" applyNumberFormat="1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10" fontId="3" fillId="4" borderId="7" xfId="1" applyNumberFormat="1" applyFont="1" applyFill="1" applyBorder="1" applyAlignment="1">
      <alignment horizontal="center"/>
    </xf>
    <xf numFmtId="17" fontId="11" fillId="4" borderId="2" xfId="0" applyNumberFormat="1" applyFont="1" applyFill="1" applyBorder="1" applyAlignment="1">
      <alignment horizontal="center"/>
    </xf>
    <xf numFmtId="0" fontId="13" fillId="4" borderId="0" xfId="0" applyFont="1" applyFill="1" applyBorder="1"/>
    <xf numFmtId="10" fontId="14" fillId="4" borderId="0" xfId="1" applyNumberFormat="1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15" fillId="0" borderId="8" xfId="0" applyFont="1" applyBorder="1" applyAlignment="1">
      <alignment horizontal="left" indent="1"/>
    </xf>
    <xf numFmtId="0" fontId="0" fillId="0" borderId="8" xfId="0" applyBorder="1"/>
    <xf numFmtId="0" fontId="4" fillId="0" borderId="0" xfId="0" applyFont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0" fillId="0" borderId="0" xfId="0" applyBorder="1"/>
    <xf numFmtId="0" fontId="0" fillId="0" borderId="9" xfId="0" applyBorder="1"/>
    <xf numFmtId="10" fontId="4" fillId="0" borderId="9" xfId="0" applyNumberFormat="1" applyFont="1" applyBorder="1" applyAlignment="1">
      <alignment horizontal="left"/>
    </xf>
    <xf numFmtId="0" fontId="0" fillId="0" borderId="10" xfId="0" applyBorder="1"/>
    <xf numFmtId="0" fontId="0" fillId="0" borderId="0" xfId="0" applyAlignment="1">
      <alignment horizontal="left" indent="1"/>
    </xf>
    <xf numFmtId="10" fontId="14" fillId="4" borderId="7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/>
    <xf numFmtId="0" fontId="18" fillId="0" borderId="1" xfId="0" applyFont="1" applyBorder="1" applyAlignment="1">
      <alignment horizontal="center"/>
    </xf>
    <xf numFmtId="0" fontId="13" fillId="0" borderId="1" xfId="0" applyFont="1" applyBorder="1"/>
    <xf numFmtId="0" fontId="4" fillId="0" borderId="0" xfId="0" applyFont="1" applyAlignment="1">
      <alignment horizontal="center"/>
    </xf>
    <xf numFmtId="0" fontId="19" fillId="2" borderId="3" xfId="0" applyFont="1" applyFill="1" applyBorder="1" applyAlignment="1">
      <alignment horizontal="center"/>
    </xf>
    <xf numFmtId="10" fontId="0" fillId="0" borderId="0" xfId="1" applyNumberFormat="1" applyFont="1"/>
    <xf numFmtId="0" fontId="15" fillId="0" borderId="0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17" fontId="5" fillId="0" borderId="0" xfId="0" applyNumberFormat="1" applyFont="1" applyAlignment="1">
      <alignment horizontal="center"/>
    </xf>
    <xf numFmtId="17" fontId="22" fillId="0" borderId="0" xfId="0" applyNumberFormat="1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0" fillId="0" borderId="13" xfId="0" applyBorder="1"/>
    <xf numFmtId="0" fontId="17" fillId="0" borderId="2" xfId="0" applyFont="1" applyBorder="1" applyAlignment="1">
      <alignment wrapText="1"/>
    </xf>
    <xf numFmtId="10" fontId="6" fillId="4" borderId="7" xfId="1" applyNumberFormat="1" applyFont="1" applyFill="1" applyBorder="1" applyAlignment="1">
      <alignment horizontal="center"/>
    </xf>
    <xf numFmtId="10" fontId="20" fillId="4" borderId="7" xfId="1" applyNumberFormat="1" applyFont="1" applyFill="1" applyBorder="1" applyAlignment="1">
      <alignment horizontal="center"/>
    </xf>
    <xf numFmtId="17" fontId="23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left" indent="1"/>
    </xf>
    <xf numFmtId="0" fontId="15" fillId="0" borderId="0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45" fillId="30" borderId="0" xfId="0" applyFont="1" applyFill="1" applyBorder="1" applyAlignment="1">
      <alignment horizontal="left" vertical="center" wrapText="1"/>
    </xf>
    <xf numFmtId="0" fontId="45" fillId="30" borderId="0" xfId="0" applyFont="1" applyFill="1" applyAlignment="1">
      <alignment horizontal="left" vertical="center" wrapText="1"/>
    </xf>
    <xf numFmtId="0" fontId="0" fillId="0" borderId="23" xfId="0" applyBorder="1"/>
    <xf numFmtId="0" fontId="0" fillId="0" borderId="24" xfId="0" applyBorder="1"/>
    <xf numFmtId="0" fontId="47" fillId="0" borderId="0" xfId="0" applyFont="1" applyBorder="1"/>
    <xf numFmtId="0" fontId="48" fillId="0" borderId="0" xfId="0" applyFont="1"/>
    <xf numFmtId="0" fontId="49" fillId="0" borderId="0" xfId="0" applyFont="1"/>
  </cellXfs>
  <cellStyles count="52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 2" xfId="34"/>
    <cellStyle name="Incorreto" xfId="35"/>
    <cellStyle name="Moeda_Teste" xfId="36"/>
    <cellStyle name="Neutra" xfId="37"/>
    <cellStyle name="Normal" xfId="0" builtinId="0"/>
    <cellStyle name="Normal 2" xfId="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fill>
        <patternFill patternType="solid">
          <fgColor theme="4" tint="0.79998168889431442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2" formatCode="mmm/yy"/>
      <fill>
        <patternFill patternType="solid">
          <fgColor theme="4" tint="0.79998168889431442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thin">
          <color theme="0" tint="-0.1499984740745262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/>
          <bgColor theme="4" tint="0.79998168889431442"/>
        </patternFill>
      </fill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rentabilidade-rea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rentabilidade-rea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Calcular a rentabilidade real de um investimento.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Calcular a rentabilidade real mensal e anual.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Automatizar os cálculos de novos dados usando as tabelas do Excel.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42</xdr:row>
      <xdr:rowOff>114300</xdr:rowOff>
    </xdr:from>
    <xdr:to>
      <xdr:col>7</xdr:col>
      <xdr:colOff>800100</xdr:colOff>
      <xdr:row>42</xdr:row>
      <xdr:rowOff>115888</xdr:rowOff>
    </xdr:to>
    <xdr:cxnSp macro="">
      <xdr:nvCxnSpPr>
        <xdr:cNvPr id="2" name="Straight Arrow Connector 1"/>
        <xdr:cNvCxnSpPr/>
      </xdr:nvCxnSpPr>
      <xdr:spPr>
        <a:xfrm rot="10800000">
          <a:off x="4029075" y="4629150"/>
          <a:ext cx="685800" cy="1588"/>
        </a:xfrm>
        <a:prstGeom prst="straightConnector1">
          <a:avLst/>
        </a:prstGeom>
        <a:ln w="28575">
          <a:solidFill>
            <a:srgbClr val="7030A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114300</xdr:colOff>
      <xdr:row>42</xdr:row>
      <xdr:rowOff>114300</xdr:rowOff>
    </xdr:from>
    <xdr:to>
      <xdr:col>16</xdr:col>
      <xdr:colOff>800100</xdr:colOff>
      <xdr:row>42</xdr:row>
      <xdr:rowOff>115888</xdr:rowOff>
    </xdr:to>
    <xdr:cxnSp macro="">
      <xdr:nvCxnSpPr>
        <xdr:cNvPr id="3" name="Straight Arrow Connector 2"/>
        <xdr:cNvCxnSpPr/>
      </xdr:nvCxnSpPr>
      <xdr:spPr>
        <a:xfrm rot="10800000">
          <a:off x="4676775" y="8696325"/>
          <a:ext cx="495300" cy="1588"/>
        </a:xfrm>
        <a:prstGeom prst="straightConnector1">
          <a:avLst/>
        </a:prstGeom>
        <a:ln w="28575">
          <a:solidFill>
            <a:srgbClr val="7030A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tables/table1.xml><?xml version="1.0" encoding="utf-8"?>
<table xmlns="http://schemas.openxmlformats.org/spreadsheetml/2006/main" id="1" name="Dados_Ibovespa" displayName="Dados_Ibovespa" ref="B4:D41" totalsRowShown="0" headerRowDxfId="3" headerRowBorderDxfId="2">
  <autoFilter ref="B4:D41"/>
  <tableColumns count="3">
    <tableColumn id="1" name="Mês" dataDxfId="1"/>
    <tableColumn id="2" name="Ibovespa" dataDxfId="0" dataCellStyle="Percent"/>
    <tableColumn id="3" name="IPC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24"/>
      <c r="F2" s="63" t="s">
        <v>54</v>
      </c>
      <c r="G2" s="64"/>
    </row>
    <row r="3" spans="2:9" x14ac:dyDescent="0.25">
      <c r="E3" s="24"/>
      <c r="F3" s="63"/>
      <c r="G3" s="64"/>
    </row>
    <row r="4" spans="2:9" x14ac:dyDescent="0.25">
      <c r="E4" s="65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66"/>
      <c r="C13" s="66"/>
      <c r="D13" s="66"/>
      <c r="E13" s="66"/>
      <c r="F13" s="66"/>
      <c r="G13" s="66"/>
      <c r="H13" s="66"/>
      <c r="I13" s="66"/>
    </row>
    <row r="14" spans="2:9" x14ac:dyDescent="0.25"/>
    <row r="15" spans="2:9" ht="21" x14ac:dyDescent="0.35">
      <c r="B15" s="67" t="s">
        <v>26</v>
      </c>
      <c r="C15" s="24"/>
      <c r="D15" s="24"/>
      <c r="E15" s="24"/>
      <c r="F15" s="24"/>
      <c r="G15" s="24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68"/>
      <c r="C25" s="69"/>
    </row>
    <row r="26" spans="2:9" x14ac:dyDescent="0.25"/>
    <row r="27" spans="2:9" x14ac:dyDescent="0.25">
      <c r="B27" s="66"/>
      <c r="C27" s="66"/>
      <c r="D27" s="66"/>
      <c r="E27" s="66"/>
      <c r="F27" s="66"/>
      <c r="G27" s="66"/>
      <c r="H27" s="66"/>
      <c r="I27" s="66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U48"/>
  <sheetViews>
    <sheetView showGridLines="0" zoomScale="90" zoomScaleNormal="90" workbookViewId="0">
      <selection activeCell="B2" sqref="B2"/>
    </sheetView>
  </sheetViews>
  <sheetFormatPr defaultRowHeight="15" x14ac:dyDescent="0.25"/>
  <cols>
    <col min="1" max="1" width="4.7109375" customWidth="1"/>
    <col min="5" max="5" width="6.7109375" customWidth="1"/>
    <col min="6" max="6" width="19.85546875" customWidth="1"/>
    <col min="7" max="7" width="9.7109375" bestFit="1" customWidth="1"/>
    <col min="13" max="14" width="5.7109375" customWidth="1"/>
    <col min="15" max="15" width="18.28515625" customWidth="1"/>
    <col min="16" max="16" width="9.7109375" bestFit="1" customWidth="1"/>
    <col min="17" max="17" width="14.140625" customWidth="1"/>
  </cols>
  <sheetData>
    <row r="2" spans="2:21" ht="18.75" x14ac:dyDescent="0.3">
      <c r="B2" s="1" t="s">
        <v>26</v>
      </c>
      <c r="G2" s="6" t="s">
        <v>33</v>
      </c>
    </row>
    <row r="4" spans="2:21" ht="19.5" thickBot="1" x14ac:dyDescent="0.35">
      <c r="B4" s="7" t="s">
        <v>1</v>
      </c>
      <c r="C4" s="7" t="s">
        <v>2</v>
      </c>
      <c r="D4" s="7" t="s">
        <v>27</v>
      </c>
      <c r="F4" s="8" t="s">
        <v>16</v>
      </c>
      <c r="G4" s="9" t="s">
        <v>29</v>
      </c>
      <c r="M4" s="4"/>
      <c r="O4" s="8" t="s">
        <v>17</v>
      </c>
      <c r="P4" s="9" t="s">
        <v>28</v>
      </c>
    </row>
    <row r="5" spans="2:21" ht="15.75" thickBot="1" x14ac:dyDescent="0.3">
      <c r="B5" s="10">
        <v>39295</v>
      </c>
      <c r="C5" s="11">
        <v>-1.24E-2</v>
      </c>
      <c r="D5" s="11">
        <v>4.6999999999999993E-3</v>
      </c>
      <c r="M5" s="4"/>
    </row>
    <row r="6" spans="2:21" ht="19.5" thickBot="1" x14ac:dyDescent="0.35">
      <c r="B6" s="12">
        <v>39326</v>
      </c>
      <c r="C6" s="13">
        <v>0.1123</v>
      </c>
      <c r="D6" s="13">
        <v>1.8E-3</v>
      </c>
      <c r="F6" s="14" t="s">
        <v>3</v>
      </c>
      <c r="G6" s="15">
        <f>SUMPRODUCT(PRODUCT(C5:C40+1)-1)</f>
        <v>0.20450834108637284</v>
      </c>
      <c r="M6" s="4"/>
      <c r="O6" s="14" t="s">
        <v>3</v>
      </c>
      <c r="P6" s="15">
        <f>SUMPRODUCT(PRODUCT(D5:D40+1)-1)</f>
        <v>0.16266491415165363</v>
      </c>
    </row>
    <row r="7" spans="2:21" ht="15.75" x14ac:dyDescent="0.25">
      <c r="B7" s="16">
        <v>39356</v>
      </c>
      <c r="C7" s="11">
        <v>8.0799999999999997E-2</v>
      </c>
      <c r="D7" s="11">
        <v>3.0000000000000001E-3</v>
      </c>
      <c r="F7" s="17"/>
      <c r="G7" s="18"/>
      <c r="M7" s="4"/>
      <c r="O7" s="17"/>
      <c r="P7" s="18"/>
    </row>
    <row r="8" spans="2:21" x14ac:dyDescent="0.25">
      <c r="B8" s="12">
        <v>39387</v>
      </c>
      <c r="C8" s="13">
        <v>-2.9399999999999999E-2</v>
      </c>
      <c r="D8" s="13">
        <v>3.8E-3</v>
      </c>
      <c r="F8" s="19" t="s">
        <v>4</v>
      </c>
      <c r="G8" s="20" t="s">
        <v>5</v>
      </c>
      <c r="H8" s="21"/>
      <c r="I8" s="21"/>
      <c r="J8" s="21"/>
      <c r="M8" s="4"/>
      <c r="O8" s="19" t="s">
        <v>4</v>
      </c>
      <c r="P8" s="20" t="s">
        <v>36</v>
      </c>
      <c r="Q8" s="21"/>
      <c r="R8" s="21"/>
      <c r="S8" s="21"/>
    </row>
    <row r="9" spans="2:21" x14ac:dyDescent="0.25">
      <c r="B9" s="16">
        <v>39417</v>
      </c>
      <c r="C9" s="11">
        <v>8.0000000000000002E-3</v>
      </c>
      <c r="D9" s="11">
        <v>7.4000000000000003E-3</v>
      </c>
      <c r="G9" s="22"/>
      <c r="H9" s="2"/>
      <c r="I9" s="2"/>
      <c r="J9" s="2"/>
      <c r="M9" s="4"/>
      <c r="P9" s="22"/>
      <c r="Q9" s="2"/>
      <c r="R9" s="2"/>
      <c r="S9" s="2"/>
    </row>
    <row r="10" spans="2:21" x14ac:dyDescent="0.25">
      <c r="B10" s="12">
        <v>39448</v>
      </c>
      <c r="C10" s="13">
        <v>-8.0399999999999999E-2</v>
      </c>
      <c r="D10" s="13">
        <v>5.4000000000000003E-3</v>
      </c>
      <c r="F10" s="19" t="s">
        <v>6</v>
      </c>
      <c r="G10" s="23" t="str">
        <f>"O Retorno total do Ibovespa em todo o período foi de " &amp; TEXT(G6,"0,00%")</f>
        <v>O Retorno total do Ibovespa em todo o período foi de 20,45%</v>
      </c>
      <c r="H10" s="21"/>
      <c r="I10" s="21"/>
      <c r="J10" s="21"/>
      <c r="K10" s="21"/>
      <c r="L10" s="21"/>
      <c r="M10" s="4"/>
      <c r="N10" s="24"/>
      <c r="O10" s="19" t="s">
        <v>6</v>
      </c>
      <c r="P10" s="23" t="str">
        <f>"A variação acumulada da inflação em todo o período foi de " &amp; TEXT(P6,"0,00%")</f>
        <v>A variação acumulada da inflação em todo o período foi de 16,27%</v>
      </c>
      <c r="Q10" s="21"/>
      <c r="R10" s="21"/>
      <c r="S10" s="21"/>
      <c r="T10" s="21"/>
      <c r="U10" s="21"/>
    </row>
    <row r="11" spans="2:21" x14ac:dyDescent="0.25">
      <c r="B11" s="16">
        <v>39479</v>
      </c>
      <c r="C11" s="11">
        <v>9.0499999999999997E-2</v>
      </c>
      <c r="D11" s="11">
        <v>4.8999999999999998E-3</v>
      </c>
      <c r="M11" s="4"/>
    </row>
    <row r="12" spans="2:21" ht="15.75" thickBot="1" x14ac:dyDescent="0.3">
      <c r="B12" s="12">
        <v>39508</v>
      </c>
      <c r="C12" s="13">
        <v>-5.5300000000000002E-2</v>
      </c>
      <c r="D12" s="13">
        <v>4.7999999999999996E-3</v>
      </c>
      <c r="F12" s="25"/>
      <c r="G12" s="25"/>
      <c r="H12" s="25"/>
      <c r="I12" s="25"/>
      <c r="J12" s="25"/>
      <c r="K12" s="26"/>
      <c r="L12" s="25"/>
      <c r="M12" s="27"/>
      <c r="N12" s="25"/>
      <c r="O12" s="25"/>
      <c r="P12" s="25"/>
      <c r="Q12" s="25"/>
      <c r="R12" s="25"/>
      <c r="S12" s="25"/>
      <c r="T12" s="25"/>
      <c r="U12" s="25"/>
    </row>
    <row r="13" spans="2:21" x14ac:dyDescent="0.25">
      <c r="B13" s="16">
        <v>39539</v>
      </c>
      <c r="C13" s="11">
        <v>7.6799999999999993E-2</v>
      </c>
      <c r="D13" s="11">
        <v>5.5000000000000005E-3</v>
      </c>
    </row>
    <row r="14" spans="2:21" x14ac:dyDescent="0.25">
      <c r="B14" s="12">
        <v>39569</v>
      </c>
      <c r="C14" s="13">
        <v>9.8799999999999999E-2</v>
      </c>
      <c r="D14" s="13">
        <v>7.9000000000000008E-3</v>
      </c>
    </row>
    <row r="15" spans="2:21" ht="19.5" thickBot="1" x14ac:dyDescent="0.35">
      <c r="B15" s="16">
        <v>39600</v>
      </c>
      <c r="C15" s="11">
        <v>-0.10440000000000001</v>
      </c>
      <c r="D15" s="11">
        <v>7.4000000000000003E-3</v>
      </c>
      <c r="F15" s="8" t="s">
        <v>30</v>
      </c>
      <c r="G15" s="9" t="s">
        <v>31</v>
      </c>
    </row>
    <row r="16" spans="2:21" ht="15.75" thickBot="1" x14ac:dyDescent="0.3">
      <c r="B16" s="12">
        <v>39630</v>
      </c>
      <c r="C16" s="13">
        <v>-8.48E-2</v>
      </c>
      <c r="D16" s="13">
        <v>5.3E-3</v>
      </c>
    </row>
    <row r="17" spans="2:21" ht="19.5" thickBot="1" x14ac:dyDescent="0.35">
      <c r="B17" s="16">
        <v>39661</v>
      </c>
      <c r="C17" s="11">
        <v>-6.4299999999999996E-2</v>
      </c>
      <c r="D17" s="11">
        <v>2.8000000000000004E-3</v>
      </c>
      <c r="F17" s="14" t="s">
        <v>37</v>
      </c>
      <c r="G17" s="15">
        <f>(1+G6)/(1+P6)-1</f>
        <v>3.5989240257800814E-2</v>
      </c>
      <c r="N17" s="39" t="s">
        <v>41</v>
      </c>
    </row>
    <row r="18" spans="2:21" x14ac:dyDescent="0.25">
      <c r="B18" s="12">
        <v>39692</v>
      </c>
      <c r="C18" s="13">
        <v>-0.1103</v>
      </c>
      <c r="D18" s="13">
        <v>2.5999999999999999E-3</v>
      </c>
      <c r="N18" s="40" t="s">
        <v>40</v>
      </c>
    </row>
    <row r="19" spans="2:21" ht="15.75" thickBot="1" x14ac:dyDescent="0.3">
      <c r="B19" s="16">
        <v>39722</v>
      </c>
      <c r="C19" s="11">
        <v>-0.248</v>
      </c>
      <c r="D19" s="11">
        <v>4.5000000000000005E-3</v>
      </c>
      <c r="F19" s="19" t="s">
        <v>4</v>
      </c>
      <c r="G19" s="20" t="s">
        <v>32</v>
      </c>
      <c r="H19" s="21"/>
      <c r="I19" s="21"/>
      <c r="J19" s="21"/>
    </row>
    <row r="20" spans="2:21" ht="15.75" thickBot="1" x14ac:dyDescent="0.3">
      <c r="B20" s="12">
        <v>39753</v>
      </c>
      <c r="C20" s="13">
        <v>-1.77E-2</v>
      </c>
      <c r="D20" s="13">
        <v>3.5999999999999999E-3</v>
      </c>
      <c r="G20" s="28"/>
      <c r="O20" s="14" t="s">
        <v>47</v>
      </c>
      <c r="P20" s="46">
        <f>(1+G6)/(1+P6)-1</f>
        <v>3.5989240257800814E-2</v>
      </c>
    </row>
    <row r="21" spans="2:21" ht="15.75" thickBot="1" x14ac:dyDescent="0.3">
      <c r="B21" s="16">
        <v>39783</v>
      </c>
      <c r="C21" s="11">
        <v>2.6100000000000002E-2</v>
      </c>
      <c r="D21" s="11">
        <v>2.8000000000000004E-3</v>
      </c>
      <c r="F21" s="19" t="s">
        <v>6</v>
      </c>
      <c r="G21" s="23" t="str">
        <f>"O Retorno real do Ibovespa em todo o período foi de " &amp; TEXT(G17,"0,00%")</f>
        <v>O Retorno real do Ibovespa em todo o período foi de 3,60%</v>
      </c>
      <c r="H21" s="21"/>
      <c r="I21" s="21"/>
      <c r="J21" s="21"/>
      <c r="K21" s="21"/>
      <c r="L21" s="21"/>
      <c r="O21" s="14" t="s">
        <v>48</v>
      </c>
      <c r="P21" s="47">
        <f>G6-P6</f>
        <v>4.1843426934719208E-2</v>
      </c>
      <c r="Q21" s="49" t="s">
        <v>53</v>
      </c>
    </row>
    <row r="22" spans="2:21" x14ac:dyDescent="0.25">
      <c r="B22" s="12">
        <v>39814</v>
      </c>
      <c r="C22" s="13">
        <v>4.6600000000000003E-2</v>
      </c>
      <c r="D22" s="13">
        <v>4.7999999999999996E-3</v>
      </c>
    </row>
    <row r="23" spans="2:21" ht="15.75" thickBot="1" x14ac:dyDescent="0.3">
      <c r="B23" s="16">
        <v>39845</v>
      </c>
      <c r="C23" s="11">
        <v>-2.8400000000000002E-2</v>
      </c>
      <c r="D23" s="11">
        <v>5.5000000000000005E-3</v>
      </c>
      <c r="F23" s="25"/>
      <c r="G23" s="25"/>
      <c r="H23" s="25"/>
      <c r="I23" s="25"/>
      <c r="J23" s="25"/>
      <c r="K23" s="26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2:21" x14ac:dyDescent="0.25">
      <c r="B24" s="12">
        <v>39873</v>
      </c>
      <c r="C24" s="13">
        <v>7.1800000000000003E-2</v>
      </c>
      <c r="D24" s="13">
        <v>2E-3</v>
      </c>
      <c r="M24" s="4"/>
    </row>
    <row r="25" spans="2:21" x14ac:dyDescent="0.25">
      <c r="B25" s="16">
        <v>39904</v>
      </c>
      <c r="C25" s="11">
        <v>0.1555</v>
      </c>
      <c r="D25" s="11">
        <v>4.7999999999999996E-3</v>
      </c>
      <c r="M25" s="4"/>
    </row>
    <row r="26" spans="2:21" ht="19.5" thickBot="1" x14ac:dyDescent="0.35">
      <c r="B26" s="12">
        <v>39934</v>
      </c>
      <c r="C26" s="13">
        <v>0.1249</v>
      </c>
      <c r="D26" s="13">
        <v>4.6999999999999993E-3</v>
      </c>
      <c r="F26" s="8" t="s">
        <v>11</v>
      </c>
      <c r="G26" s="9" t="s">
        <v>51</v>
      </c>
      <c r="M26" s="4"/>
      <c r="O26" s="8" t="s">
        <v>12</v>
      </c>
      <c r="P26" s="9" t="s">
        <v>52</v>
      </c>
    </row>
    <row r="27" spans="2:21" ht="15.75" thickBot="1" x14ac:dyDescent="0.3">
      <c r="B27" s="16">
        <v>39965</v>
      </c>
      <c r="C27" s="11">
        <v>-3.2599999999999997E-2</v>
      </c>
      <c r="D27" s="11">
        <v>3.5999999999999999E-3</v>
      </c>
      <c r="M27" s="4"/>
      <c r="P27" s="37"/>
    </row>
    <row r="28" spans="2:21" ht="19.5" thickBot="1" x14ac:dyDescent="0.35">
      <c r="B28" s="12">
        <v>39995</v>
      </c>
      <c r="C28" s="13">
        <v>6.4100000000000004E-2</v>
      </c>
      <c r="D28" s="13">
        <v>2.3999999999999998E-3</v>
      </c>
      <c r="F28" s="14" t="s">
        <v>34</v>
      </c>
      <c r="G28" s="15">
        <f>(1+(1+SUMPRODUCT(PRODUCT(C5:C40+1)-1))/(1+SUMPRODUCT(PRODUCT(D5:D40+1)-1))-1)^(1/COUNTA(C5:C40))-1</f>
        <v>9.8261461449733467E-4</v>
      </c>
      <c r="M28" s="4"/>
      <c r="O28" s="14" t="s">
        <v>35</v>
      </c>
      <c r="P28" s="15">
        <f>(1+(1+SUMPRODUCT(PRODUCT(C5:C40+1)-1))/(1+SUMPRODUCT(PRODUCT(D5:D40+1)-1))-1)^(12/COUNTA(C5:C40))-1</f>
        <v>1.1855309637855749E-2</v>
      </c>
    </row>
    <row r="29" spans="2:21" x14ac:dyDescent="0.25">
      <c r="B29" s="16">
        <v>40026</v>
      </c>
      <c r="C29" s="11">
        <v>3.15E-2</v>
      </c>
      <c r="D29" s="11">
        <v>1.5E-3</v>
      </c>
      <c r="G29" s="3"/>
      <c r="H29" s="3"/>
      <c r="I29" s="3"/>
      <c r="J29" s="3"/>
      <c r="K29" s="3"/>
      <c r="M29" s="4"/>
      <c r="P29" s="3"/>
      <c r="Q29" s="3"/>
      <c r="R29" s="3"/>
      <c r="S29" s="3"/>
    </row>
    <row r="30" spans="2:21" ht="15" customHeight="1" x14ac:dyDescent="0.25">
      <c r="B30" s="12">
        <v>40057</v>
      </c>
      <c r="C30" s="13">
        <v>8.8999999999999996E-2</v>
      </c>
      <c r="D30" s="13">
        <v>2.3999999999999998E-3</v>
      </c>
      <c r="F30" s="58" t="s">
        <v>4</v>
      </c>
      <c r="G30" s="50" t="s">
        <v>38</v>
      </c>
      <c r="H30" s="50"/>
      <c r="I30" s="50"/>
      <c r="J30" s="50"/>
      <c r="K30" s="50"/>
      <c r="L30" s="38"/>
      <c r="M30" s="4"/>
      <c r="O30" s="58" t="s">
        <v>4</v>
      </c>
      <c r="P30" s="50" t="s">
        <v>39</v>
      </c>
      <c r="Q30" s="50"/>
      <c r="R30" s="50"/>
      <c r="S30" s="50"/>
      <c r="T30" s="38"/>
      <c r="U30" s="50"/>
    </row>
    <row r="31" spans="2:21" x14ac:dyDescent="0.25">
      <c r="B31" s="16">
        <v>40087</v>
      </c>
      <c r="C31" s="11">
        <v>5.0000000000000001E-4</v>
      </c>
      <c r="D31" s="11">
        <v>2.8000000000000004E-3</v>
      </c>
      <c r="F31" s="60"/>
      <c r="G31" s="51"/>
      <c r="H31" s="51"/>
      <c r="I31" s="51"/>
      <c r="J31" s="51"/>
      <c r="K31" s="51"/>
      <c r="L31" s="38"/>
      <c r="M31" s="4"/>
      <c r="O31" s="60"/>
      <c r="P31" s="51"/>
      <c r="Q31" s="51"/>
      <c r="R31" s="51"/>
      <c r="S31" s="51"/>
      <c r="T31" s="38"/>
      <c r="U31" s="50"/>
    </row>
    <row r="32" spans="2:21" x14ac:dyDescent="0.25">
      <c r="B32" s="12">
        <v>40118</v>
      </c>
      <c r="C32" s="13">
        <v>8.9399999999999993E-2</v>
      </c>
      <c r="D32" s="13">
        <v>4.0999999999999995E-3</v>
      </c>
      <c r="H32" s="3"/>
      <c r="I32" s="3"/>
      <c r="J32" s="3"/>
      <c r="K32" s="3"/>
      <c r="L32" s="3"/>
      <c r="M32" s="44"/>
      <c r="Q32" s="3"/>
      <c r="R32" s="3"/>
      <c r="S32" s="3"/>
      <c r="T32" s="3"/>
      <c r="U32" s="3"/>
    </row>
    <row r="33" spans="2:21" x14ac:dyDescent="0.25">
      <c r="B33" s="16">
        <v>40148</v>
      </c>
      <c r="C33" s="11">
        <v>2.3E-2</v>
      </c>
      <c r="D33" s="11">
        <v>3.7000000000000002E-3</v>
      </c>
      <c r="F33" s="19" t="s">
        <v>6</v>
      </c>
      <c r="G33" s="23" t="str">
        <f>"O Retorno real mensal do Ibovespa em todo o período foi de " &amp; TEXT(G28,"0,00%")</f>
        <v>O Retorno real mensal do Ibovespa em todo o período foi de 0,10%</v>
      </c>
      <c r="H33" s="3"/>
      <c r="I33" s="3"/>
      <c r="J33" s="3"/>
      <c r="K33" s="3"/>
      <c r="L33" s="3"/>
      <c r="M33" s="44"/>
      <c r="O33" s="19" t="s">
        <v>6</v>
      </c>
      <c r="P33" s="23" t="str">
        <f>"O Retorno real anual do Ibovespa em todo o período foi de " &amp; TEXT(P28,"0,00%")</f>
        <v>O Retorno real anual do Ibovespa em todo o período foi de 1,19%</v>
      </c>
      <c r="Q33" s="21"/>
      <c r="R33" s="21"/>
      <c r="S33" s="21"/>
      <c r="T33" s="21"/>
      <c r="U33" s="21"/>
    </row>
    <row r="34" spans="2:21" x14ac:dyDescent="0.25">
      <c r="B34" s="12">
        <v>40179</v>
      </c>
      <c r="C34" s="13">
        <v>-4.6500000000000007E-2</v>
      </c>
      <c r="D34" s="13">
        <v>7.4999999999999997E-3</v>
      </c>
      <c r="M34" s="4"/>
    </row>
    <row r="35" spans="2:21" ht="15.75" thickBot="1" x14ac:dyDescent="0.3">
      <c r="B35" s="16">
        <v>40210</v>
      </c>
      <c r="C35" s="11">
        <v>1.6799999999999999E-2</v>
      </c>
      <c r="D35" s="11">
        <v>7.7999999999999996E-3</v>
      </c>
      <c r="F35" s="25"/>
      <c r="G35" s="25"/>
      <c r="H35" s="25"/>
      <c r="I35" s="25"/>
      <c r="J35" s="25"/>
      <c r="K35" s="26"/>
      <c r="L35" s="25"/>
      <c r="M35" s="27"/>
      <c r="N35" s="25"/>
      <c r="O35" s="25"/>
      <c r="P35" s="25"/>
      <c r="Q35" s="25"/>
      <c r="R35" s="25"/>
      <c r="S35" s="25"/>
      <c r="T35" s="25"/>
      <c r="U35" s="25"/>
    </row>
    <row r="36" spans="2:21" x14ac:dyDescent="0.25">
      <c r="B36" s="12">
        <v>40238</v>
      </c>
      <c r="C36" s="13">
        <v>5.28E-2</v>
      </c>
      <c r="D36" s="13">
        <v>5.1999999999999998E-3</v>
      </c>
      <c r="M36" s="4"/>
    </row>
    <row r="37" spans="2:21" x14ac:dyDescent="0.25">
      <c r="B37" s="16">
        <v>40269</v>
      </c>
      <c r="C37" s="11">
        <v>-4.0399999999999998E-2</v>
      </c>
      <c r="D37" s="11">
        <v>5.7000000000000002E-3</v>
      </c>
      <c r="M37" s="4"/>
    </row>
    <row r="38" spans="2:21" ht="19.5" thickBot="1" x14ac:dyDescent="0.35">
      <c r="B38" s="12">
        <v>40299</v>
      </c>
      <c r="C38" s="13">
        <v>-6.6400000000000001E-2</v>
      </c>
      <c r="D38" s="13">
        <v>4.3E-3</v>
      </c>
      <c r="F38" s="8" t="s">
        <v>13</v>
      </c>
      <c r="G38" s="9" t="s">
        <v>50</v>
      </c>
      <c r="M38" s="4"/>
      <c r="O38" s="8" t="s">
        <v>14</v>
      </c>
      <c r="P38" s="9" t="s">
        <v>49</v>
      </c>
    </row>
    <row r="39" spans="2:21" ht="15.75" thickBot="1" x14ac:dyDescent="0.3">
      <c r="B39" s="16">
        <v>40330</v>
      </c>
      <c r="C39" s="11">
        <v>-3.3500000000000002E-2</v>
      </c>
      <c r="D39" s="11">
        <v>0</v>
      </c>
      <c r="M39" s="4"/>
    </row>
    <row r="40" spans="2:21" ht="19.5" thickBot="1" x14ac:dyDescent="0.35">
      <c r="B40" s="12">
        <v>40360</v>
      </c>
      <c r="C40" s="13">
        <v>0.108</v>
      </c>
      <c r="D40" s="13">
        <v>1E-4</v>
      </c>
      <c r="F40" s="14" t="s">
        <v>9</v>
      </c>
      <c r="G40" s="15">
        <f>(1+(1+SUMPRODUCT(PRODUCT((B5:B40&gt;=G43)*(B5:B40&lt;=G42)*(C5:C40)+1)-1))/(1+SUMPRODUCT(PRODUCT((B5:B40&gt;=G43)*(B5:B40&lt;=G42)*(D5:D40)+1)-1))-1)^(1/COUNTA(C5:C40))-1</f>
        <v>6.1508496702513682E-3</v>
      </c>
      <c r="H40" s="37"/>
      <c r="I40" s="37"/>
      <c r="J40" s="37"/>
      <c r="K40" s="37"/>
      <c r="M40" s="4"/>
      <c r="O40" s="14" t="s">
        <v>10</v>
      </c>
      <c r="P40" s="15">
        <f>(1+(1+SUMPRODUCT(PRODUCT((B5:B40&gt;=P43)*(B5:B40&lt;=P42)*(C5:C40)+1)-1))/(1+SUMPRODUCT(PRODUCT((B5:B40&gt;=P43)*(B5:B40&lt;=P42)*(D5:D40)+1)-1))-1)^(12/COUNTA(C5:C40))-1</f>
        <v>7.6359081441047971E-2</v>
      </c>
    </row>
    <row r="41" spans="2:21" x14ac:dyDescent="0.25">
      <c r="M41" s="4"/>
    </row>
    <row r="42" spans="2:21" x14ac:dyDescent="0.25">
      <c r="F42" t="s">
        <v>42</v>
      </c>
      <c r="G42" s="41">
        <f>INDEX(B5:B40,COUNTA(B5:B40))</f>
        <v>40360</v>
      </c>
      <c r="H42" s="42"/>
      <c r="I42" s="24"/>
      <c r="J42" s="24"/>
      <c r="K42" s="24"/>
      <c r="L42" s="24"/>
      <c r="M42" s="4"/>
      <c r="O42" t="s">
        <v>42</v>
      </c>
      <c r="P42" s="41">
        <f>INDEX(B5:B40,COUNTA(B5:B40))</f>
        <v>40360</v>
      </c>
      <c r="Q42" s="42"/>
      <c r="R42" s="24"/>
      <c r="S42" s="24"/>
      <c r="T42" s="24"/>
      <c r="U42" s="24"/>
    </row>
    <row r="43" spans="2:21" x14ac:dyDescent="0.25">
      <c r="F43" t="s">
        <v>44</v>
      </c>
      <c r="G43" s="48">
        <v>39722</v>
      </c>
      <c r="I43" s="43" t="s">
        <v>43</v>
      </c>
      <c r="M43" s="4"/>
      <c r="O43" t="s">
        <v>44</v>
      </c>
      <c r="P43" s="48">
        <v>39722</v>
      </c>
      <c r="R43" s="43" t="s">
        <v>43</v>
      </c>
    </row>
    <row r="44" spans="2:21" x14ac:dyDescent="0.25">
      <c r="G44" s="3"/>
      <c r="H44" s="3"/>
      <c r="I44" s="3"/>
      <c r="J44" s="3"/>
      <c r="K44" s="3"/>
      <c r="L44" s="3"/>
      <c r="M44" s="4"/>
      <c r="P44" s="3"/>
      <c r="Q44" s="3"/>
      <c r="R44" s="3"/>
      <c r="S44" s="3"/>
      <c r="T44" s="3"/>
    </row>
    <row r="45" spans="2:21" ht="15" customHeight="1" x14ac:dyDescent="0.25">
      <c r="F45" s="55" t="s">
        <v>4</v>
      </c>
      <c r="G45" s="52" t="s">
        <v>45</v>
      </c>
      <c r="H45" s="52"/>
      <c r="I45" s="52"/>
      <c r="J45" s="52"/>
      <c r="K45" s="52"/>
      <c r="L45" s="52"/>
      <c r="M45" s="45"/>
      <c r="O45" s="58" t="s">
        <v>4</v>
      </c>
      <c r="P45" s="53" t="s">
        <v>46</v>
      </c>
      <c r="Q45" s="53"/>
      <c r="R45" s="53"/>
      <c r="S45" s="53"/>
      <c r="T45" s="53"/>
    </row>
    <row r="46" spans="2:21" x14ac:dyDescent="0.25">
      <c r="F46" s="56"/>
      <c r="G46" s="53"/>
      <c r="H46" s="53"/>
      <c r="I46" s="53"/>
      <c r="J46" s="53"/>
      <c r="K46" s="53"/>
      <c r="L46" s="53"/>
      <c r="M46" s="45"/>
      <c r="O46" s="59"/>
      <c r="P46" s="53"/>
      <c r="Q46" s="53"/>
      <c r="R46" s="53"/>
      <c r="S46" s="53"/>
      <c r="T46" s="53"/>
    </row>
    <row r="47" spans="2:21" x14ac:dyDescent="0.25">
      <c r="F47" s="56"/>
      <c r="G47" s="53"/>
      <c r="H47" s="53"/>
      <c r="I47" s="53"/>
      <c r="J47" s="53"/>
      <c r="K47" s="53"/>
      <c r="L47" s="53"/>
      <c r="M47" s="4"/>
      <c r="O47" s="60"/>
      <c r="P47" s="54"/>
      <c r="Q47" s="54"/>
      <c r="R47" s="54"/>
      <c r="S47" s="54"/>
      <c r="T47" s="54"/>
    </row>
    <row r="48" spans="2:21" x14ac:dyDescent="0.25">
      <c r="F48" s="57"/>
      <c r="G48" s="54"/>
      <c r="H48" s="54"/>
      <c r="I48" s="54"/>
      <c r="J48" s="54"/>
      <c r="K48" s="54"/>
      <c r="L48" s="54"/>
      <c r="M48" s="4"/>
    </row>
  </sheetData>
  <mergeCells count="9">
    <mergeCell ref="U30:U31"/>
    <mergeCell ref="P30:S31"/>
    <mergeCell ref="G45:L48"/>
    <mergeCell ref="F45:F48"/>
    <mergeCell ref="P45:T47"/>
    <mergeCell ref="O45:O47"/>
    <mergeCell ref="F30:F31"/>
    <mergeCell ref="O30:O31"/>
    <mergeCell ref="G30:K31"/>
  </mergeCells>
  <dataValidations count="1">
    <dataValidation type="list" allowBlank="1" showInputMessage="1" showErrorMessage="1" sqref="G43 P43">
      <formula1>$B$5:$B$40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V41"/>
  <sheetViews>
    <sheetView showGridLines="0" zoomScale="90" zoomScaleNormal="90" workbookViewId="0">
      <selection activeCell="B2" sqref="B2"/>
    </sheetView>
  </sheetViews>
  <sheetFormatPr defaultRowHeight="15" x14ac:dyDescent="0.25"/>
  <cols>
    <col min="1" max="1" width="4.7109375" customWidth="1"/>
    <col min="2" max="2" width="10" customWidth="1"/>
    <col min="3" max="3" width="13.5703125" bestFit="1" customWidth="1"/>
    <col min="4" max="4" width="9.7109375" bestFit="1" customWidth="1"/>
    <col min="5" max="5" width="9.7109375" customWidth="1"/>
    <col min="6" max="6" width="15.7109375" customWidth="1"/>
    <col min="13" max="14" width="5.7109375" customWidth="1"/>
    <col min="15" max="15" width="16.140625" customWidth="1"/>
  </cols>
  <sheetData>
    <row r="2" spans="2:22" ht="18.75" x14ac:dyDescent="0.3">
      <c r="B2" s="1" t="s">
        <v>0</v>
      </c>
      <c r="G2" s="6" t="s">
        <v>15</v>
      </c>
    </row>
    <row r="4" spans="2:22" ht="19.5" thickBot="1" x14ac:dyDescent="0.35">
      <c r="B4" s="7" t="s">
        <v>1</v>
      </c>
      <c r="C4" s="7" t="s">
        <v>2</v>
      </c>
      <c r="D4" s="36" t="s">
        <v>27</v>
      </c>
      <c r="F4" s="8" t="s">
        <v>16</v>
      </c>
      <c r="G4" s="9" t="s">
        <v>7</v>
      </c>
      <c r="H4" s="24"/>
      <c r="I4" s="24"/>
      <c r="J4" s="24"/>
      <c r="K4" s="24"/>
      <c r="L4" s="24"/>
      <c r="M4" s="4"/>
      <c r="N4" s="24"/>
      <c r="O4" s="8" t="s">
        <v>17</v>
      </c>
      <c r="P4" s="9" t="s">
        <v>8</v>
      </c>
      <c r="Q4" s="24"/>
      <c r="R4" s="24"/>
      <c r="S4" s="24"/>
      <c r="T4" s="24"/>
      <c r="U4" s="24"/>
      <c r="V4" s="4"/>
    </row>
    <row r="5" spans="2:22" ht="16.5" thickBot="1" x14ac:dyDescent="0.3">
      <c r="B5" s="10">
        <v>39295</v>
      </c>
      <c r="C5" s="11">
        <v>-1.24E-2</v>
      </c>
      <c r="D5" s="11">
        <v>4.6999999999999993E-3</v>
      </c>
      <c r="F5" s="17"/>
      <c r="G5" s="18"/>
      <c r="H5" s="24"/>
      <c r="I5" s="24"/>
      <c r="J5" s="24"/>
      <c r="K5" s="24"/>
      <c r="L5" s="24"/>
      <c r="M5" s="4"/>
      <c r="N5" s="24"/>
      <c r="O5" s="17"/>
      <c r="P5" s="18"/>
      <c r="Q5" s="24"/>
      <c r="R5" s="24"/>
      <c r="S5" s="24"/>
      <c r="T5" s="24"/>
      <c r="U5" s="24"/>
      <c r="V5" s="4"/>
    </row>
    <row r="6" spans="2:22" ht="16.5" thickBot="1" x14ac:dyDescent="0.3">
      <c r="B6" s="12">
        <v>39326</v>
      </c>
      <c r="C6" s="13">
        <v>0.1123</v>
      </c>
      <c r="D6" s="13">
        <v>1.8E-3</v>
      </c>
      <c r="F6" s="14" t="s">
        <v>9</v>
      </c>
      <c r="G6" s="29">
        <f>(1+SUMPRODUCT(PRODUCT(Dados_Ibovespa[Ibovespa]+1)-1))^(1/COUNTA(Dados_Ibovespa[Ibovespa]))-1</f>
        <v>5.1820324128193374E-3</v>
      </c>
      <c r="M6" s="4"/>
      <c r="N6" s="24"/>
      <c r="O6" s="14" t="s">
        <v>9</v>
      </c>
      <c r="P6" s="29">
        <f>(1+SUMPRODUCT(PRODUCT(Dados_Ibovespa[Ibovespa]+1)-1))^(12/COUNTA(Dados_Ibovespa[Ibovespa]))-1</f>
        <v>6.3987691445126282E-2</v>
      </c>
      <c r="V6" s="4"/>
    </row>
    <row r="7" spans="2:22" x14ac:dyDescent="0.25">
      <c r="B7" s="16">
        <v>39356</v>
      </c>
      <c r="C7" s="11">
        <v>8.0799999999999997E-2</v>
      </c>
      <c r="D7" s="11">
        <v>3.0000000000000001E-3</v>
      </c>
      <c r="F7" s="30"/>
      <c r="G7" s="31"/>
      <c r="H7" s="3"/>
      <c r="I7" s="3"/>
      <c r="J7" s="3"/>
      <c r="K7" s="3"/>
      <c r="L7" s="3"/>
      <c r="M7" s="4"/>
      <c r="N7" s="24"/>
      <c r="O7" s="30"/>
      <c r="P7" s="31"/>
      <c r="Q7" s="3"/>
      <c r="R7" s="3"/>
      <c r="S7" s="3"/>
      <c r="T7" s="3"/>
      <c r="U7" s="3"/>
      <c r="V7" s="4"/>
    </row>
    <row r="8" spans="2:22" x14ac:dyDescent="0.25">
      <c r="B8" s="12">
        <v>39387</v>
      </c>
      <c r="C8" s="13">
        <v>-2.9399999999999999E-2</v>
      </c>
      <c r="D8" s="13">
        <v>3.8E-3</v>
      </c>
      <c r="F8" s="58" t="s">
        <v>4</v>
      </c>
      <c r="G8" s="61" t="s">
        <v>18</v>
      </c>
      <c r="H8" s="61"/>
      <c r="I8" s="61"/>
      <c r="J8" s="61"/>
      <c r="K8" s="61"/>
      <c r="L8" s="61"/>
      <c r="M8" s="4"/>
      <c r="N8" s="24"/>
      <c r="O8" s="58" t="s">
        <v>4</v>
      </c>
      <c r="P8" s="61" t="s">
        <v>19</v>
      </c>
      <c r="Q8" s="61"/>
      <c r="R8" s="61"/>
      <c r="S8" s="61"/>
      <c r="T8" s="61"/>
      <c r="U8" s="61"/>
      <c r="V8" s="4"/>
    </row>
    <row r="9" spans="2:22" x14ac:dyDescent="0.25">
      <c r="B9" s="16">
        <v>39417</v>
      </c>
      <c r="C9" s="11">
        <v>8.0000000000000002E-3</v>
      </c>
      <c r="D9" s="11">
        <v>7.4000000000000003E-3</v>
      </c>
      <c r="F9" s="60"/>
      <c r="G9" s="62"/>
      <c r="H9" s="62"/>
      <c r="I9" s="62"/>
      <c r="J9" s="62"/>
      <c r="K9" s="62"/>
      <c r="L9" s="62"/>
      <c r="M9" s="4"/>
      <c r="N9" s="24"/>
      <c r="O9" s="60"/>
      <c r="P9" s="62"/>
      <c r="Q9" s="62"/>
      <c r="R9" s="62"/>
      <c r="S9" s="62"/>
      <c r="T9" s="62"/>
      <c r="U9" s="62"/>
      <c r="V9" s="4"/>
    </row>
    <row r="10" spans="2:22" x14ac:dyDescent="0.25">
      <c r="B10" s="12">
        <v>39448</v>
      </c>
      <c r="C10" s="13">
        <v>-8.0399999999999999E-2</v>
      </c>
      <c r="D10" s="13">
        <v>5.4000000000000003E-3</v>
      </c>
      <c r="M10" s="4"/>
      <c r="V10" s="4"/>
    </row>
    <row r="11" spans="2:22" x14ac:dyDescent="0.25">
      <c r="B11" s="16">
        <v>39479</v>
      </c>
      <c r="C11" s="11">
        <v>9.0499999999999997E-2</v>
      </c>
      <c r="D11" s="11">
        <v>4.8999999999999998E-3</v>
      </c>
      <c r="F11" s="19" t="s">
        <v>6</v>
      </c>
      <c r="G11" s="23" t="str">
        <f>"O Retorno mensal do Ibovespa em todo o período foi de " &amp; TEXT(G6,"0,00%")</f>
        <v>O Retorno mensal do Ibovespa em todo o período foi de 0,52%</v>
      </c>
      <c r="H11" s="21"/>
      <c r="I11" s="21"/>
      <c r="J11" s="21"/>
      <c r="K11" s="21"/>
      <c r="L11" s="21"/>
      <c r="M11" s="4"/>
      <c r="N11" s="24"/>
      <c r="O11" s="19" t="s">
        <v>6</v>
      </c>
      <c r="P11" s="23" t="str">
        <f>"O Retorno mensal do Ibovespa em todo o período foi de " &amp; TEXT(P6,"0,00%")</f>
        <v>O Retorno mensal do Ibovespa em todo o período foi de 6,40%</v>
      </c>
      <c r="Q11" s="21"/>
      <c r="R11" s="21"/>
      <c r="S11" s="21"/>
      <c r="T11" s="21"/>
      <c r="U11" s="21"/>
      <c r="V11" s="4"/>
    </row>
    <row r="12" spans="2:22" x14ac:dyDescent="0.25">
      <c r="B12" s="12">
        <v>39508</v>
      </c>
      <c r="C12" s="13">
        <v>-5.5300000000000002E-2</v>
      </c>
      <c r="D12" s="13">
        <v>4.7999999999999996E-3</v>
      </c>
      <c r="M12" s="4"/>
      <c r="N12" s="24"/>
      <c r="V12" s="4"/>
    </row>
    <row r="13" spans="2:22" ht="15.75" thickBot="1" x14ac:dyDescent="0.3">
      <c r="B13" s="16">
        <v>39539</v>
      </c>
      <c r="C13" s="11">
        <v>7.6799999999999993E-2</v>
      </c>
      <c r="D13" s="11">
        <v>5.5000000000000005E-3</v>
      </c>
      <c r="F13" s="25"/>
      <c r="G13" s="25"/>
      <c r="H13" s="25"/>
      <c r="I13" s="25"/>
      <c r="J13" s="25"/>
      <c r="K13" s="26"/>
      <c r="L13" s="25"/>
      <c r="M13" s="27"/>
      <c r="N13" s="32"/>
      <c r="O13" s="25"/>
      <c r="P13" s="25"/>
      <c r="Q13" s="25"/>
      <c r="R13" s="25"/>
      <c r="S13" s="25"/>
      <c r="T13" s="26"/>
      <c r="U13" s="25"/>
      <c r="V13" s="27"/>
    </row>
    <row r="14" spans="2:22" x14ac:dyDescent="0.25">
      <c r="B14" s="12">
        <v>39569</v>
      </c>
      <c r="C14" s="13">
        <v>9.8799999999999999E-2</v>
      </c>
      <c r="D14" s="13">
        <v>7.9000000000000008E-3</v>
      </c>
    </row>
    <row r="15" spans="2:22" x14ac:dyDescent="0.25">
      <c r="B15" s="16">
        <v>39600</v>
      </c>
      <c r="C15" s="11">
        <v>-0.10440000000000001</v>
      </c>
      <c r="D15" s="11">
        <v>7.4000000000000003E-3</v>
      </c>
    </row>
    <row r="16" spans="2:22" ht="15.75" x14ac:dyDescent="0.25">
      <c r="B16" s="12">
        <v>39630</v>
      </c>
      <c r="C16" s="13">
        <v>-8.48E-2</v>
      </c>
      <c r="D16" s="13">
        <v>5.3E-3</v>
      </c>
      <c r="F16" s="33" t="s">
        <v>20</v>
      </c>
      <c r="G16" s="34" t="s">
        <v>21</v>
      </c>
      <c r="H16" s="3"/>
      <c r="I16" s="3"/>
      <c r="J16" s="3"/>
      <c r="K16" s="3"/>
    </row>
    <row r="17" spans="2:7" x14ac:dyDescent="0.25">
      <c r="B17" s="16">
        <v>39661</v>
      </c>
      <c r="C17" s="11">
        <v>-6.4299999999999996E-2</v>
      </c>
      <c r="D17" s="11">
        <v>2.8000000000000004E-3</v>
      </c>
      <c r="F17" s="35">
        <v>1</v>
      </c>
      <c r="G17" s="5" t="s">
        <v>22</v>
      </c>
    </row>
    <row r="18" spans="2:7" x14ac:dyDescent="0.25">
      <c r="B18" s="12">
        <v>39692</v>
      </c>
      <c r="C18" s="13">
        <v>-0.1103</v>
      </c>
      <c r="D18" s="13">
        <v>2.5999999999999999E-3</v>
      </c>
      <c r="F18" s="35">
        <v>2</v>
      </c>
      <c r="G18" s="5" t="s">
        <v>23</v>
      </c>
    </row>
    <row r="19" spans="2:7" x14ac:dyDescent="0.25">
      <c r="B19" s="16">
        <v>39722</v>
      </c>
      <c r="C19" s="11">
        <v>-0.248</v>
      </c>
      <c r="D19" s="11">
        <v>4.5000000000000005E-3</v>
      </c>
      <c r="F19" s="35">
        <v>3</v>
      </c>
      <c r="G19" s="5" t="s">
        <v>24</v>
      </c>
    </row>
    <row r="20" spans="2:7" x14ac:dyDescent="0.25">
      <c r="B20" s="12">
        <v>39753</v>
      </c>
      <c r="C20" s="13">
        <v>-1.77E-2</v>
      </c>
      <c r="D20" s="13">
        <v>3.5999999999999999E-3</v>
      </c>
      <c r="F20" s="35">
        <v>4</v>
      </c>
      <c r="G20" s="5" t="s">
        <v>25</v>
      </c>
    </row>
    <row r="21" spans="2:7" x14ac:dyDescent="0.25">
      <c r="B21" s="16">
        <v>39783</v>
      </c>
      <c r="C21" s="11">
        <v>2.6100000000000002E-2</v>
      </c>
      <c r="D21" s="11">
        <v>2.8000000000000004E-3</v>
      </c>
    </row>
    <row r="22" spans="2:7" x14ac:dyDescent="0.25">
      <c r="B22" s="12">
        <v>39814</v>
      </c>
      <c r="C22" s="13">
        <v>4.6600000000000003E-2</v>
      </c>
      <c r="D22" s="13">
        <v>4.7999999999999996E-3</v>
      </c>
    </row>
    <row r="23" spans="2:7" x14ac:dyDescent="0.25">
      <c r="B23" s="16">
        <v>39845</v>
      </c>
      <c r="C23" s="11">
        <v>-2.8400000000000002E-2</v>
      </c>
      <c r="D23" s="11">
        <v>5.5000000000000005E-3</v>
      </c>
    </row>
    <row r="24" spans="2:7" x14ac:dyDescent="0.25">
      <c r="B24" s="12">
        <v>39873</v>
      </c>
      <c r="C24" s="13">
        <v>7.1800000000000003E-2</v>
      </c>
      <c r="D24" s="13">
        <v>2E-3</v>
      </c>
    </row>
    <row r="25" spans="2:7" x14ac:dyDescent="0.25">
      <c r="B25" s="16">
        <v>39904</v>
      </c>
      <c r="C25" s="11">
        <v>0.1555</v>
      </c>
      <c r="D25" s="11">
        <v>4.7999999999999996E-3</v>
      </c>
    </row>
    <row r="26" spans="2:7" x14ac:dyDescent="0.25">
      <c r="B26" s="12">
        <v>39934</v>
      </c>
      <c r="C26" s="13">
        <v>0.1249</v>
      </c>
      <c r="D26" s="13">
        <v>4.6999999999999993E-3</v>
      </c>
    </row>
    <row r="27" spans="2:7" x14ac:dyDescent="0.25">
      <c r="B27" s="16">
        <v>39965</v>
      </c>
      <c r="C27" s="11">
        <v>-3.2599999999999997E-2</v>
      </c>
      <c r="D27" s="11">
        <v>3.5999999999999999E-3</v>
      </c>
    </row>
    <row r="28" spans="2:7" x14ac:dyDescent="0.25">
      <c r="B28" s="12">
        <v>39995</v>
      </c>
      <c r="C28" s="13">
        <v>6.4100000000000004E-2</v>
      </c>
      <c r="D28" s="13">
        <v>2.3999999999999998E-3</v>
      </c>
    </row>
    <row r="29" spans="2:7" x14ac:dyDescent="0.25">
      <c r="B29" s="16">
        <v>40026</v>
      </c>
      <c r="C29" s="11">
        <v>3.15E-2</v>
      </c>
      <c r="D29" s="11">
        <v>1.5E-3</v>
      </c>
    </row>
    <row r="30" spans="2:7" x14ac:dyDescent="0.25">
      <c r="B30" s="12">
        <v>40057</v>
      </c>
      <c r="C30" s="13">
        <v>8.8999999999999996E-2</v>
      </c>
      <c r="D30" s="13">
        <v>2.3999999999999998E-3</v>
      </c>
    </row>
    <row r="31" spans="2:7" x14ac:dyDescent="0.25">
      <c r="B31" s="16">
        <v>40087</v>
      </c>
      <c r="C31" s="11">
        <v>5.0000000000000001E-4</v>
      </c>
      <c r="D31" s="11">
        <v>2.8000000000000004E-3</v>
      </c>
    </row>
    <row r="32" spans="2:7" x14ac:dyDescent="0.25">
      <c r="B32" s="12">
        <v>40118</v>
      </c>
      <c r="C32" s="13">
        <v>8.9399999999999993E-2</v>
      </c>
      <c r="D32" s="13">
        <v>4.0999999999999995E-3</v>
      </c>
    </row>
    <row r="33" spans="2:4" x14ac:dyDescent="0.25">
      <c r="B33" s="16">
        <v>40148</v>
      </c>
      <c r="C33" s="11">
        <v>2.3E-2</v>
      </c>
      <c r="D33" s="11">
        <v>3.7000000000000002E-3</v>
      </c>
    </row>
    <row r="34" spans="2:4" x14ac:dyDescent="0.25">
      <c r="B34" s="12">
        <v>40179</v>
      </c>
      <c r="C34" s="13">
        <v>-4.6500000000000007E-2</v>
      </c>
      <c r="D34" s="13">
        <v>7.4999999999999997E-3</v>
      </c>
    </row>
    <row r="35" spans="2:4" x14ac:dyDescent="0.25">
      <c r="B35" s="16">
        <v>40210</v>
      </c>
      <c r="C35" s="11">
        <v>1.6799999999999999E-2</v>
      </c>
      <c r="D35" s="11">
        <v>7.7999999999999996E-3</v>
      </c>
    </row>
    <row r="36" spans="2:4" x14ac:dyDescent="0.25">
      <c r="B36" s="12">
        <v>40238</v>
      </c>
      <c r="C36" s="13">
        <v>5.28E-2</v>
      </c>
      <c r="D36" s="13">
        <v>5.1999999999999998E-3</v>
      </c>
    </row>
    <row r="37" spans="2:4" x14ac:dyDescent="0.25">
      <c r="B37" s="16">
        <v>40269</v>
      </c>
      <c r="C37" s="11">
        <v>-4.0399999999999998E-2</v>
      </c>
      <c r="D37" s="11">
        <v>5.7000000000000002E-3</v>
      </c>
    </row>
    <row r="38" spans="2:4" x14ac:dyDescent="0.25">
      <c r="B38" s="12">
        <v>40299</v>
      </c>
      <c r="C38" s="13">
        <v>-6.6400000000000001E-2</v>
      </c>
      <c r="D38" s="13">
        <v>4.3E-3</v>
      </c>
    </row>
    <row r="39" spans="2:4" x14ac:dyDescent="0.25">
      <c r="B39" s="16">
        <v>40330</v>
      </c>
      <c r="C39" s="11">
        <v>-3.3500000000000002E-2</v>
      </c>
      <c r="D39" s="11">
        <v>0</v>
      </c>
    </row>
    <row r="40" spans="2:4" x14ac:dyDescent="0.25">
      <c r="B40" s="12">
        <v>40360</v>
      </c>
      <c r="C40" s="13">
        <v>0.108</v>
      </c>
      <c r="D40" s="13">
        <v>1E-4</v>
      </c>
    </row>
    <row r="41" spans="2:4" x14ac:dyDescent="0.25">
      <c r="B41" s="16"/>
      <c r="C41" s="11"/>
      <c r="D41" s="11"/>
    </row>
  </sheetData>
  <mergeCells count="4">
    <mergeCell ref="F8:F9"/>
    <mergeCell ref="G8:L9"/>
    <mergeCell ref="O8:O9"/>
    <mergeCell ref="P8:U9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</vt:lpstr>
      <vt:lpstr>Rentabilidade Real</vt:lpstr>
      <vt:lpstr>Cálculo com Tabela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2010-08-27T18:57:56Z</dcterms:created>
  <dcterms:modified xsi:type="dcterms:W3CDTF">2011-10-31T00:11:19Z</dcterms:modified>
</cp:coreProperties>
</file>